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6" i="3" l="1"/>
  <c r="K14" i="3" l="1"/>
  <c r="Q14" i="3" l="1"/>
  <c r="R14" i="3"/>
  <c r="S14" i="3" s="1"/>
  <c r="S15" i="3" s="1"/>
  <c r="T14" i="3" l="1"/>
</calcChain>
</file>

<file path=xl/sharedStrings.xml><?xml version="1.0" encoding="utf-8"?>
<sst xmlns="http://schemas.openxmlformats.org/spreadsheetml/2006/main" count="53" uniqueCount="49">
  <si>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</si>
  <si>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</si>
  <si>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</si>
  <si>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</si>
  <si>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</si>
  <si>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</si>
  <si>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</si>
  <si>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</si>
  <si>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</si>
  <si>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</si>
  <si>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</si>
  <si>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</si>
  <si>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</si>
  <si>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</si>
  <si>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</si>
  <si>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</si>
  <si>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</si>
  <si>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</si>
  <si>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</si>
  <si>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</si>
  <si>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</si>
  <si>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</si>
  <si>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</si>
  <si>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</si>
  <si>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</si>
  <si>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</si>
  <si>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</si>
  <si>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</si>
  <si>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</si>
  <si>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</si>
  <si>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</si>
  <si>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</si>
  <si>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</si>
  <si>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</si>
  <si>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</si>
  <si>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</si>
  <si>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</si>
  <si>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</si>
  <si>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</si>
  <si>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</si>
  <si>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ООО "Волжские коммунальные системы"</t>
  </si>
  <si>
    <t>Поставщик 2</t>
  </si>
  <si>
    <t>Поставщик 3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</si>
  <si>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сметный метод</t>
    </r>
  </si>
  <si>
    <t>шт</t>
  </si>
  <si>
    <t>ФГ</t>
  </si>
  <si>
    <t>Строительно-монтажные работы</t>
  </si>
  <si>
    <t>Выполнение строительно-монтажных работ по устройству автономной системы внутренней связи для контроля доступа на РНС-4  Комсомольского  района  г.о. Тольятти</t>
  </si>
  <si>
    <t>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</si>
</sst>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0</xdr:rowOff>
    </xdr:from>
    <xdr:to>
      <xdr:col>18</xdr:col>
      <xdr:colOff>1260295</xdr:colOff>
      <xdr:row>14</xdr:row>
      <xdr:rowOff>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0</xdr:rowOff>
    </xdr:from>
    <xdr:to>
      <xdr:col>19</xdr:col>
      <xdr:colOff>2995</xdr:colOff>
      <xdr:row>14</xdr:row>
      <xdr:rowOff>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0</xdr:rowOff>
    </xdr:from>
    <xdr:to>
      <xdr:col>19</xdr:col>
      <xdr:colOff>2995</xdr:colOff>
      <xdr:row>14</xdr:row>
      <xdr:rowOff>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36"/>
  <sheetViews>
    <sheetView tabSelected="1" view="pageBreakPreview" zoomScale="90" zoomScaleNormal="70" zoomScaleSheetLayoutView="9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Q25" sqref="Q25:R25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2.7109375" style="1" customWidth="1"/>
    <col min="13" max="16" width="12.7109375" style="1" hidden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9" x14ac:dyDescent="0.2">
      <c r="Q1" s="1" t="s">
        <v>29</v>
      </c>
    </row>
    <row r="2" spans="1:29" x14ac:dyDescent="0.2">
      <c r="Q2" s="1" t="s">
        <v>30</v>
      </c>
    </row>
    <row r="3" spans="1:29" x14ac:dyDescent="0.2">
      <c r="Q3" s="1" t="s">
        <v>39</v>
      </c>
    </row>
    <row r="4" spans="1:29" ht="16.5" customHeight="1" x14ac:dyDescent="0.25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29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9" s="5" customFormat="1" ht="19.5" customHeight="1" x14ac:dyDescent="0.2">
      <c r="C6" s="6" t="s">
        <v>8</v>
      </c>
      <c r="D6" s="48" t="s">
        <v>40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29" s="5" customFormat="1" ht="19.5" customHeight="1" x14ac:dyDescent="0.2">
      <c r="C7" s="6" t="s">
        <v>31</v>
      </c>
      <c r="D7" s="48" t="s">
        <v>45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39"/>
      <c r="AB7" s="39"/>
      <c r="AC7" s="40"/>
    </row>
    <row r="8" spans="1:29" s="5" customFormat="1" ht="19.5" customHeight="1" x14ac:dyDescent="0.2">
      <c r="C8" s="6" t="s">
        <v>12</v>
      </c>
      <c r="D8" s="48" t="s">
        <v>46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39"/>
      <c r="AB8" s="39"/>
      <c r="AC8" s="40"/>
    </row>
    <row r="9" spans="1:29" ht="16.5" customHeight="1" x14ac:dyDescent="0.2"/>
    <row r="10" spans="1:29" ht="25.5" customHeight="1" x14ac:dyDescent="0.2">
      <c r="A10" s="49" t="s">
        <v>5</v>
      </c>
      <c r="B10" s="51" t="s">
        <v>15</v>
      </c>
      <c r="C10" s="49" t="s">
        <v>1</v>
      </c>
      <c r="D10" s="51" t="s">
        <v>4</v>
      </c>
      <c r="E10" s="51" t="s">
        <v>27</v>
      </c>
      <c r="F10" s="49" t="s">
        <v>38</v>
      </c>
      <c r="G10" s="49"/>
      <c r="H10" s="49"/>
      <c r="I10" s="49"/>
      <c r="J10" s="51" t="s">
        <v>32</v>
      </c>
      <c r="K10" s="51" t="s">
        <v>33</v>
      </c>
      <c r="L10" s="54" t="s">
        <v>37</v>
      </c>
      <c r="M10" s="55"/>
      <c r="N10" s="55"/>
      <c r="O10" s="55"/>
      <c r="P10" s="56"/>
      <c r="Q10" s="51" t="s">
        <v>28</v>
      </c>
      <c r="R10" s="51" t="s">
        <v>18</v>
      </c>
      <c r="S10" s="51" t="s">
        <v>17</v>
      </c>
      <c r="T10" s="61" t="s">
        <v>26</v>
      </c>
    </row>
    <row r="11" spans="1:29" ht="28.5" customHeight="1" x14ac:dyDescent="0.2">
      <c r="A11" s="49"/>
      <c r="B11" s="52"/>
      <c r="C11" s="49"/>
      <c r="D11" s="52"/>
      <c r="E11" s="52"/>
      <c r="F11" s="49" t="s">
        <v>11</v>
      </c>
      <c r="G11" s="49" t="s">
        <v>9</v>
      </c>
      <c r="H11" s="49" t="s">
        <v>10</v>
      </c>
      <c r="I11" s="49" t="s">
        <v>16</v>
      </c>
      <c r="J11" s="52"/>
      <c r="K11" s="52"/>
      <c r="L11" s="57"/>
      <c r="M11" s="58"/>
      <c r="N11" s="58"/>
      <c r="O11" s="58"/>
      <c r="P11" s="59"/>
      <c r="Q11" s="52"/>
      <c r="R11" s="52"/>
      <c r="S11" s="52"/>
      <c r="T11" s="62"/>
    </row>
    <row r="12" spans="1:29" ht="52.5" customHeight="1" x14ac:dyDescent="0.2">
      <c r="A12" s="49"/>
      <c r="B12" s="53"/>
      <c r="C12" s="49"/>
      <c r="D12" s="53"/>
      <c r="E12" s="53"/>
      <c r="F12" s="49"/>
      <c r="G12" s="49"/>
      <c r="H12" s="49"/>
      <c r="I12" s="49"/>
      <c r="J12" s="53"/>
      <c r="K12" s="53"/>
      <c r="L12" s="46" t="s">
        <v>48</v>
      </c>
      <c r="M12" s="46" t="s">
        <v>41</v>
      </c>
      <c r="N12" s="46" t="s">
        <v>42</v>
      </c>
      <c r="O12" s="31" t="s">
        <v>19</v>
      </c>
      <c r="P12" s="31" t="s">
        <v>20</v>
      </c>
      <c r="Q12" s="53"/>
      <c r="R12" s="53"/>
      <c r="S12" s="53"/>
      <c r="T12" s="63"/>
    </row>
    <row r="13" spans="1:29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21</v>
      </c>
      <c r="M13" s="7" t="s">
        <v>22</v>
      </c>
      <c r="N13" s="7" t="s">
        <v>23</v>
      </c>
      <c r="O13" s="7" t="s">
        <v>24</v>
      </c>
      <c r="P13" s="7" t="s">
        <v>25</v>
      </c>
      <c r="Q13" s="10">
        <v>13</v>
      </c>
      <c r="R13" s="10">
        <v>14</v>
      </c>
      <c r="S13" s="10">
        <v>15</v>
      </c>
      <c r="T13" s="10">
        <v>16</v>
      </c>
    </row>
    <row r="14" spans="1:29" ht="82.5" customHeight="1" x14ac:dyDescent="0.2">
      <c r="A14" s="12">
        <v>1</v>
      </c>
      <c r="B14" s="47" t="s">
        <v>45</v>
      </c>
      <c r="C14" s="41" t="s">
        <v>47</v>
      </c>
      <c r="D14" s="13" t="s">
        <v>44</v>
      </c>
      <c r="E14" s="14">
        <v>1</v>
      </c>
      <c r="F14" s="37"/>
      <c r="G14" s="43"/>
      <c r="H14" s="15"/>
      <c r="I14" s="42"/>
      <c r="J14" s="44"/>
      <c r="K14" s="14" t="str">
        <f t="shared" ref="K14" si="0">IF(SUM(F14)=0,"",F14*J14)</f>
        <v/>
      </c>
      <c r="L14" s="38">
        <v>193066</v>
      </c>
      <c r="M14" s="38"/>
      <c r="N14" s="38"/>
      <c r="O14" s="38"/>
      <c r="P14" s="16"/>
      <c r="Q14" s="17">
        <f>COUNTIF(K14:N14,"&gt;0")</f>
        <v>1</v>
      </c>
      <c r="R14" s="18">
        <f t="shared" ref="R14" si="1">CEILING(SUM(K14:P14)/COUNTIF(K14:P14,"&gt;0"),0.01)</f>
        <v>193066</v>
      </c>
      <c r="S14" s="18">
        <f t="shared" ref="S14" si="2">R14*E14</f>
        <v>193066</v>
      </c>
      <c r="T14" s="36" t="e">
        <f t="shared" ref="T14" si="3">STDEV(K14:P14)/R14*100</f>
        <v>#DIV/0!</v>
      </c>
    </row>
    <row r="15" spans="1:29" ht="24" customHeight="1" x14ac:dyDescent="0.2">
      <c r="A15" s="32"/>
      <c r="B15" s="33"/>
      <c r="C15" s="66" t="s">
        <v>34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8"/>
      <c r="S15" s="34">
        <f>SUM(S14:S14)</f>
        <v>193066</v>
      </c>
      <c r="T15" s="35"/>
    </row>
    <row r="16" spans="1:29" ht="24" customHeight="1" x14ac:dyDescent="0.2">
      <c r="A16" s="32"/>
      <c r="B16" s="32"/>
      <c r="C16" s="66" t="s">
        <v>35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8"/>
      <c r="S16" s="34">
        <f>S15</f>
        <v>193066</v>
      </c>
      <c r="T16" s="35"/>
    </row>
    <row r="17" spans="3:19" ht="13.5" customHeight="1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3:19" s="21" customFormat="1" ht="13.5" customHeight="1" x14ac:dyDescent="0.2">
      <c r="C18" s="21" t="s">
        <v>7</v>
      </c>
    </row>
    <row r="19" spans="3:19" s="21" customFormat="1" ht="15" customHeight="1" x14ac:dyDescent="0.2">
      <c r="C19" s="45"/>
    </row>
    <row r="20" spans="3:19" s="21" customFormat="1" ht="15" customHeight="1" x14ac:dyDescent="0.2">
      <c r="C20" s="45"/>
    </row>
    <row r="21" spans="3:19" s="21" customFormat="1" ht="15" customHeight="1" x14ac:dyDescent="0.2">
      <c r="C21" s="45"/>
    </row>
    <row r="22" spans="3:19" ht="13.5" customHeight="1" x14ac:dyDescent="0.2">
      <c r="L22" s="22"/>
    </row>
    <row r="23" spans="3:19" s="2" customFormat="1" ht="13.5" customHeight="1" x14ac:dyDescent="0.25">
      <c r="C23" s="23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4"/>
      <c r="D25" s="25"/>
      <c r="E25" s="25"/>
      <c r="F25" s="60"/>
      <c r="G25" s="60"/>
      <c r="H25" s="60"/>
      <c r="I25" s="60"/>
      <c r="J25" s="60"/>
      <c r="K25" s="26"/>
      <c r="L25" s="69"/>
      <c r="M25" s="69"/>
      <c r="N25" s="69"/>
      <c r="O25" s="29"/>
      <c r="P25" s="29"/>
      <c r="Q25" s="60"/>
      <c r="R25" s="60"/>
      <c r="S25" s="27"/>
    </row>
    <row r="26" spans="3:19" s="2" customFormat="1" ht="13.5" customHeight="1" x14ac:dyDescent="0.25">
      <c r="C26" s="28" t="s">
        <v>2</v>
      </c>
      <c r="D26" s="25"/>
      <c r="E26" s="25"/>
      <c r="F26" s="64" t="s">
        <v>13</v>
      </c>
      <c r="G26" s="64"/>
      <c r="H26" s="64"/>
      <c r="I26" s="64"/>
      <c r="J26" s="64"/>
      <c r="K26" s="1"/>
      <c r="L26" s="65" t="s">
        <v>6</v>
      </c>
      <c r="M26" s="65"/>
      <c r="N26" s="65"/>
      <c r="O26" s="29"/>
      <c r="P26" s="29"/>
      <c r="Q26" s="64"/>
      <c r="R26" s="64"/>
    </row>
    <row r="27" spans="3:19" ht="13.5" customHeight="1" x14ac:dyDescent="0.2">
      <c r="C27" s="30"/>
    </row>
    <row r="28" spans="3:19" ht="13.5" customHeight="1" x14ac:dyDescent="0.2">
      <c r="C28" s="23" t="s">
        <v>14</v>
      </c>
    </row>
    <row r="29" spans="3:19" ht="13.5" customHeight="1" x14ac:dyDescent="0.2"/>
    <row r="30" spans="3:19" x14ac:dyDescent="0.2">
      <c r="C30" s="24"/>
      <c r="D30" s="25"/>
      <c r="E30" s="25"/>
      <c r="F30" s="60"/>
      <c r="G30" s="60"/>
      <c r="H30" s="60"/>
      <c r="I30" s="60"/>
      <c r="J30" s="60"/>
      <c r="K30" s="26"/>
      <c r="L30" s="60"/>
      <c r="M30" s="60"/>
      <c r="N30" s="60"/>
      <c r="O30" s="29"/>
      <c r="P30" s="29"/>
      <c r="Q30" s="60"/>
      <c r="R30" s="60"/>
    </row>
    <row r="31" spans="3:19" x14ac:dyDescent="0.2">
      <c r="C31" s="28" t="s">
        <v>2</v>
      </c>
      <c r="D31" s="25"/>
      <c r="E31" s="25"/>
      <c r="F31" s="64" t="s">
        <v>13</v>
      </c>
      <c r="G31" s="64"/>
      <c r="H31" s="64"/>
      <c r="I31" s="64"/>
      <c r="J31" s="64"/>
      <c r="L31" s="65" t="s">
        <v>6</v>
      </c>
      <c r="M31" s="65"/>
      <c r="N31" s="65"/>
      <c r="O31" s="29"/>
      <c r="P31" s="29"/>
      <c r="Q31" s="64"/>
      <c r="R31" s="64"/>
    </row>
    <row r="34" spans="2:20" x14ac:dyDescent="0.2">
      <c r="B34" s="1">
        <v>1</v>
      </c>
      <c r="C34" s="23" t="s">
        <v>43</v>
      </c>
    </row>
    <row r="35" spans="2:20" x14ac:dyDescent="0.2">
      <c r="B35" s="1">
        <v>2</v>
      </c>
      <c r="C35" s="23" t="s">
        <v>36</v>
      </c>
    </row>
    <row r="36" spans="2:20" x14ac:dyDescent="0.2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A14:E14 G14:I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</protectedRanges>
  <mergeCells count="36">
    <mergeCell ref="Q30:R30"/>
    <mergeCell ref="Q31:R31"/>
    <mergeCell ref="L25:N25"/>
    <mergeCell ref="L26:N26"/>
    <mergeCell ref="F25:J25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D7:Z7"/>
    <mergeCell ref="D8:Z8"/>
    <mergeCell ref="A10:A12"/>
    <mergeCell ref="C4:S4"/>
    <mergeCell ref="K10:K12"/>
    <mergeCell ref="G11:G12"/>
    <mergeCell ref="H11:H12"/>
    <mergeCell ref="C10:C12"/>
    <mergeCell ref="L10:P11"/>
    <mergeCell ref="S10:S12"/>
    <mergeCell ref="R10:R12"/>
    <mergeCell ref="D10:D12"/>
    <mergeCell ref="E10:E12"/>
    <mergeCell ref="B10:B12"/>
    <mergeCell ref="D6:AC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2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2023-04-13T17:27:45Z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